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<sst xmlns="http://schemas.openxmlformats.org/spreadsheetml/2006/main" count="116" uniqueCount="74">
  <si>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</si>
  <si>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</si>
  <si>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</si>
  <si>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Sokol Přemyslovice</t>
  </si>
  <si>
    <t>Datum:  </t>
  </si>
  <si>
    <t>28.10.2023</t>
  </si>
  <si>
    <t>Domácí</t>
  </si>
  <si>
    <t xml:space="preserve">Sokol Přemyslovice 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</si>
  <si>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</si>
  <si>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</si>
  <si>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</si>
  <si>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</si>
  <si>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</si>
  <si>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</si>
  <si>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</si>
  <si>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</si>
  <si>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</si>
  <si>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</si>
  <si>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</si>
  <si>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</si>
  <si>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</si>
  <si>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</si>
  <si>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Trávníček</t>
  </si>
  <si>
    <t>Radek</t>
  </si>
  <si>
    <t>Jiří</t>
  </si>
  <si>
    <t>Kankovský</t>
  </si>
  <si>
    <t>Zaremba</t>
  </si>
  <si>
    <t>Marek</t>
  </si>
  <si>
    <t>Pavel</t>
  </si>
  <si>
    <t>Fraus</t>
  </si>
  <si>
    <t>Bednář</t>
  </si>
  <si>
    <t>Tomáš</t>
  </si>
  <si>
    <t>Kamil</t>
  </si>
  <si>
    <t>Vybíral</t>
  </si>
  <si>
    <t>Večerka</t>
  </si>
  <si>
    <t>Lukáš</t>
  </si>
  <si>
    <t>Petr</t>
  </si>
  <si>
    <t>Šoupal</t>
  </si>
  <si>
    <t>Jan</t>
  </si>
  <si>
    <t>Sedláček</t>
  </si>
  <si>
    <t>Varga</t>
  </si>
  <si>
    <t>Eduard</t>
  </si>
  <si>
    <t>Celkový výkon družstva  </t>
  </si>
  <si>
    <t>Vedoucí družstva         Jméno:</t>
  </si>
  <si>
    <t>Radek Grulich</t>
  </si>
  <si>
    <t>Bodový zisk</t>
  </si>
  <si>
    <t>Jiří Trávníček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</si>
  <si>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</si>
  <si>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</si>
  <si>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</si>
  <si>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</si>
  <si>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</si>
  <si>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</si>
  <si>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</si>
  <si>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</si>
  <si>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</si>
  <si>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</si>
  <si>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</si>
  <si>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</si>
  <si>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</si>
  <si>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</si>
  <si>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</si>
  <si>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</si>
  <si>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</si>
  <si>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</si>
  <si>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</si>
  <si>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</si>
  <si>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</si>
  <si>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Pevný Kryštof</t>
  </si>
  <si>
    <t>Bednář Kamil</t>
  </si>
  <si>
    <t>Napomínání hráčů za nesportovní chování či vyloučení ze startu:</t>
  </si>
  <si>
    <t>Různé:</t>
  </si>
  <si>
    <t xml:space="preserve">Datum a podpis rozhodčího:  </t>
  </si>
  <si>
    <t>28.10.2023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</si>
</sst>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7" sqref="A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98</v>
      </c>
      <c r="E8" s="12">
        <v>35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52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41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34</v>
      </c>
      <c r="P9" s="18">
        <v>1</v>
      </c>
      <c r="Q9" s="19">
        <f>IF(AND(ISBLANK(N9),ISBLANK(O9)),"",N9+O9)</f>
        <v>125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36</v>
      </c>
      <c r="F10" s="18">
        <v>0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33</v>
      </c>
      <c r="P10" s="18">
        <v>3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54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53</v>
      </c>
      <c r="P11" s="23">
        <v>0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166</v>
      </c>
      <c r="F12" s="28">
        <f>IF(ISNUMBER($G12),SUM(F8:F11),"")</f>
        <v>3</v>
      </c>
      <c r="G12" s="29">
        <f>IF(SUM($G8:$G11)+SUM($Q8:$Q11)&gt;0,SUM(G8:G11),"")</f>
        <v>550</v>
      </c>
      <c r="H12" s="27">
        <f>IF(ISNUMBER($G12),SUM(H8:H11),"")</f>
        <v>2</v>
      </c>
      <c r="I12" s="99"/>
      <c r="K12" s="96">
        <v>8354</v>
      </c>
      <c r="L12" s="97"/>
      <c r="M12" s="26" t="s">
        <v>18</v>
      </c>
      <c r="N12" s="27">
        <f>IF(ISNUMBER($G12),SUM(N8:N11),"")</f>
        <v>374</v>
      </c>
      <c r="O12" s="28">
        <f>IF(ISNUMBER($G12),SUM(O8:O11),"")</f>
        <v>172</v>
      </c>
      <c r="P12" s="28">
        <f>IF(ISNUMBER($G12),SUM(P8:P11),"")</f>
        <v>5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52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34</v>
      </c>
      <c r="P13" s="12">
        <v>2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57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32</v>
      </c>
      <c r="F15" s="18">
        <v>2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36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26</v>
      </c>
      <c r="F16" s="23">
        <v>2</v>
      </c>
      <c r="G16" s="24">
        <f>IF(AND(ISBLANK(D16),ISBLANK(E16)),"",D16+E16)</f>
        <v>110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54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22789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167</v>
      </c>
      <c r="F17" s="28">
        <f>IF(ISNUMBER($G17),SUM(F13:F16),"")</f>
        <v>6</v>
      </c>
      <c r="G17" s="29">
        <f>IF(SUM($G13:$G16)+SUM($Q13:$Q16)&gt;0,SUM(G13:G16),"")</f>
        <v>516</v>
      </c>
      <c r="H17" s="27">
        <f>IF(ISNUMBER($G17),SUM(H13:H16),"")</f>
        <v>2</v>
      </c>
      <c r="I17" s="99"/>
      <c r="K17" s="96">
        <v>17935</v>
      </c>
      <c r="L17" s="97"/>
      <c r="M17" s="26" t="s">
        <v>18</v>
      </c>
      <c r="N17" s="27">
        <f>IF(ISNUMBER($G17),SUM(N13:N16),"")</f>
        <v>376</v>
      </c>
      <c r="O17" s="28">
        <f>IF(ISNUMBER($G17),SUM(O13:O16),"")</f>
        <v>169</v>
      </c>
      <c r="P17" s="28">
        <f>IF(ISNUMBER($G17),SUM(P13:P16),"")</f>
        <v>5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36</v>
      </c>
      <c r="F18" s="12">
        <v>3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35</v>
      </c>
      <c r="P18" s="12">
        <v>2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53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45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105</v>
      </c>
      <c r="E20" s="18">
        <v>44</v>
      </c>
      <c r="F20" s="18">
        <v>3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77</v>
      </c>
      <c r="O20" s="18">
        <v>51</v>
      </c>
      <c r="P20" s="18">
        <v>0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45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50</v>
      </c>
      <c r="P21" s="23">
        <v>0</v>
      </c>
      <c r="Q21" s="24">
        <f>IF(AND(ISBLANK(N21),ISBLANK(O21)),"",N21+O21)</f>
        <v>143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9002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178</v>
      </c>
      <c r="F22" s="28">
        <f>IF(ISNUMBER($G22),SUM(F18:F21),"")</f>
        <v>8</v>
      </c>
      <c r="G22" s="29">
        <f>IF(SUM($G18:$G21)+SUM($Q18:$Q21)&gt;0,SUM(G18:G21),"")</f>
        <v>557</v>
      </c>
      <c r="H22" s="27">
        <f>IF(ISNUMBER($G22),SUM(H18:H21),"")</f>
        <v>3</v>
      </c>
      <c r="I22" s="99"/>
      <c r="K22" s="96">
        <v>9361</v>
      </c>
      <c r="L22" s="97"/>
      <c r="M22" s="26" t="s">
        <v>18</v>
      </c>
      <c r="N22" s="27">
        <f>IF(ISNUMBER($G22),SUM(N18:N21),"")</f>
        <v>351</v>
      </c>
      <c r="O22" s="28">
        <f>IF(ISNUMBER($G22),SUM(O18:O21),"")</f>
        <v>181</v>
      </c>
      <c r="P22" s="28">
        <f>IF(ISNUMBER($G22),SUM(P18:P21),"")</f>
        <v>3</v>
      </c>
      <c r="Q22" s="29">
        <f>IF(SUM($G18:$G21)+SUM($Q18:$Q21)&gt;0,SUM(Q18:Q21),"")</f>
        <v>532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35</v>
      </c>
      <c r="F23" s="12">
        <v>4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43</v>
      </c>
      <c r="P23" s="12">
        <v>3</v>
      </c>
      <c r="Q23" s="13">
        <f>IF(AND(ISBLANK(N23),ISBLANK(O23)),"",N23+O23)</f>
        <v>132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33</v>
      </c>
      <c r="F24" s="18">
        <v>3</v>
      </c>
      <c r="G24" s="19">
        <f>IF(AND(ISBLANK(D24),ISBLANK(E24)),"",D24+E24)</f>
        <v>127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36</v>
      </c>
      <c r="P24" s="18">
        <v>1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31</v>
      </c>
      <c r="F25" s="18">
        <v>1</v>
      </c>
      <c r="G25" s="19">
        <f>IF(AND(ISBLANK(D25),ISBLANK(E25)),"",D25+E25)</f>
        <v>126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93</v>
      </c>
      <c r="O25" s="18">
        <v>32</v>
      </c>
      <c r="P25" s="18">
        <v>1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36</v>
      </c>
      <c r="F26" s="23">
        <v>0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53</v>
      </c>
      <c r="P26" s="23">
        <v>1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21650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135</v>
      </c>
      <c r="F27" s="28">
        <f>IF(ISNUMBER($G27),SUM(F23:F26),"")</f>
        <v>8</v>
      </c>
      <c r="G27" s="29">
        <f>IF(SUM($G23:$G26)+SUM($Q23:$Q26)&gt;0,SUM(G23:G26),"")</f>
        <v>503</v>
      </c>
      <c r="H27" s="27">
        <f>IF(ISNUMBER($G27),SUM(H23:H26),"")</f>
        <v>2</v>
      </c>
      <c r="I27" s="99"/>
      <c r="K27" s="96">
        <v>22182</v>
      </c>
      <c r="L27" s="97"/>
      <c r="M27" s="26" t="s">
        <v>18</v>
      </c>
      <c r="N27" s="27">
        <f>IF(ISNUMBER($G27),SUM(N23:N26),"")</f>
        <v>352</v>
      </c>
      <c r="O27" s="28">
        <f>IF(ISNUMBER($G27),SUM(O23:O26),"")</f>
        <v>164</v>
      </c>
      <c r="P27" s="28">
        <f>IF(ISNUMBER($G27),SUM(P23:P26),"")</f>
        <v>6</v>
      </c>
      <c r="Q27" s="29">
        <f>IF(SUM($G23:$G26)+SUM($Q23:$Q26)&gt;0,SUM(Q23:Q26),"")</f>
        <v>516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88</v>
      </c>
      <c r="E28" s="12">
        <v>27</v>
      </c>
      <c r="F28" s="12">
        <v>1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34</v>
      </c>
      <c r="L28" s="89"/>
      <c r="M28" s="10">
        <v>1</v>
      </c>
      <c r="N28" s="11">
        <v>99</v>
      </c>
      <c r="O28" s="12">
        <v>53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36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53</v>
      </c>
      <c r="P29" s="18">
        <v>0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89</v>
      </c>
      <c r="E30" s="18">
        <v>25</v>
      </c>
      <c r="F30" s="18">
        <v>3</v>
      </c>
      <c r="G30" s="19">
        <f>IF(AND(ISBLANK(D30),ISBLANK(E30)),"",D30+E30)</f>
        <v>114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35</v>
      </c>
      <c r="P30" s="18">
        <v>2</v>
      </c>
      <c r="Q30" s="19">
        <f>IF(AND(ISBLANK(N30),ISBLANK(O30)),"",N30+O30)</f>
        <v>128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36</v>
      </c>
      <c r="F31" s="23">
        <v>2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44</v>
      </c>
      <c r="P31" s="23">
        <v>3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18257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124</v>
      </c>
      <c r="F32" s="28">
        <f>IF(ISNUMBER($G32),SUM(F28:F31),"")</f>
        <v>6</v>
      </c>
      <c r="G32" s="29">
        <f>IF(SUM($G28:$G31)+SUM($Q28:$Q31)&gt;0,SUM(G28:G31),"")</f>
        <v>494</v>
      </c>
      <c r="H32" s="27">
        <f>IF(ISNUMBER($G32),SUM(H28:H31),"")</f>
        <v>0</v>
      </c>
      <c r="I32" s="99"/>
      <c r="K32" s="96">
        <v>7610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185</v>
      </c>
      <c r="P32" s="28">
        <f>IF(ISNUMBER($G32),SUM(P28:P31),"")</f>
        <v>5</v>
      </c>
      <c r="Q32" s="29">
        <f>IF(SUM($G28:$G31)+SUM($Q28:$Q31)&gt;0,SUM(Q28:Q31),"")</f>
        <v>560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101</v>
      </c>
      <c r="E33" s="12">
        <v>54</v>
      </c>
      <c r="F33" s="12">
        <v>0</v>
      </c>
      <c r="G33" s="13">
        <f>IF(AND(ISBLANK(D33),ISBLANK(E33)),"",D33+E33)</f>
        <v>155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98</v>
      </c>
      <c r="O33" s="12">
        <v>51</v>
      </c>
      <c r="P33" s="12">
        <v>0</v>
      </c>
      <c r="Q33" s="13">
        <f>IF(AND(ISBLANK(N33),ISBLANK(O33)),"",N33+O33)</f>
        <v>149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41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39</v>
      </c>
      <c r="P34" s="18">
        <v>2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98</v>
      </c>
      <c r="E35" s="18">
        <v>54</v>
      </c>
      <c r="F35" s="18">
        <v>1</v>
      </c>
      <c r="G35" s="19">
        <f>IF(AND(ISBLANK(D35),ISBLANK(E35)),"",D35+E35)</f>
        <v>152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103</v>
      </c>
      <c r="O35" s="18">
        <v>55</v>
      </c>
      <c r="P35" s="18">
        <v>1</v>
      </c>
      <c r="Q35" s="19">
        <f>IF(AND(ISBLANK(N35),ISBLANK(O35)),"",N35+O35)</f>
        <v>158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41</v>
      </c>
      <c r="F36" s="23">
        <v>0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43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190</v>
      </c>
      <c r="F37" s="28">
        <f>IF(ISNUMBER($G37),SUM(F33:F36),"")</f>
        <v>1</v>
      </c>
      <c r="G37" s="29">
        <f>IF(SUM($G33:$G36)+SUM($Q33:$Q36)&gt;0,SUM(G33:G36),"")</f>
        <v>559</v>
      </c>
      <c r="H37" s="27">
        <f>IF(ISNUMBER($G37),SUM(H33:H36),"")</f>
        <v>2</v>
      </c>
      <c r="I37" s="99"/>
      <c r="K37" s="96">
        <v>21380</v>
      </c>
      <c r="L37" s="97"/>
      <c r="M37" s="26" t="s">
        <v>18</v>
      </c>
      <c r="N37" s="27">
        <f>IF(ISNUMBER($G37),SUM(N33:N36),"")</f>
        <v>385</v>
      </c>
      <c r="O37" s="28">
        <f>IF(ISNUMBER($G37),SUM(O33:O36),"")</f>
        <v>188</v>
      </c>
      <c r="P37" s="28">
        <f>IF(ISNUMBER($G37),SUM(P33:P36),"")</f>
        <v>3</v>
      </c>
      <c r="Q37" s="29">
        <f>IF(SUM($G33:$G36)+SUM($Q33:$Q36)&gt;0,SUM(Q33:Q36),"")</f>
        <v>573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2219</v>
      </c>
      <c r="E39" s="34">
        <f>IF(ISNUMBER($G39),SUM(E12,E17,E22,E27,E32,E37),"")</f>
        <v>960</v>
      </c>
      <c r="F39" s="34">
        <f>IF(ISNUMBER($G39),SUM(F12,F17,F22,F27,F32,F37),"")</f>
        <v>32</v>
      </c>
      <c r="G39" s="35">
        <f>IF(SUM($G$8:$G$37)+SUM($Q$8:$Q$37)&gt;0,SUM(G12,G17,G22,G27,G32,G37),"")</f>
        <v>3179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2213</v>
      </c>
      <c r="O39" s="34">
        <f>IF(ISNUMBER($G39),SUM(O12,O17,O22,O27,O32,O37),"")</f>
        <v>1059</v>
      </c>
      <c r="P39" s="34">
        <f>IF(ISNUMBER($G39),SUM(P12,P17,P22,P27,P32,P37),"")</f>
        <v>27</v>
      </c>
      <c r="Q39" s="35">
        <f>IF(SUM($G$8:$G$37)+SUM($Q$8:$Q$37)&gt;0,SUM(Q12,Q17,Q22,Q27,Q32,Q37),"")</f>
        <v>3272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KK Vyškov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83</v>
      </c>
      <c r="L57" s="72" t="s">
        <v>68</v>
      </c>
      <c r="M57" s="73"/>
      <c r="N57" s="63">
        <v>26059</v>
      </c>
      <c r="O57" s="72" t="s">
        <v>69</v>
      </c>
      <c r="P57" s="75"/>
      <c r="Q57" s="75"/>
      <c r="R57" s="73"/>
      <c r="S57" s="65">
        <v>9361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2023-10-28T19:09:10Z</dcterms:modified>
</cp:coreProperties>
</file>